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362F1C0E-5007-4F9F-A605-E82982F34836}" xr6:coauthVersionLast="47" xr6:coauthVersionMax="47" xr10:uidLastSave="{00000000-0000-0000-0000-000000000000}"/>
  <bookViews>
    <workbookView xWindow="-120" yWindow="-120" windowWidth="29040" windowHeight="15840" xr2:uid="{43064A54-8EBF-4DE4-9E59-3BDC6A4DC106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I9" i="1"/>
  <c r="J9" i="1" s="1"/>
  <c r="J8" i="1"/>
  <c r="I8" i="1"/>
  <c r="I7" i="1"/>
  <c r="J7" i="1" s="1"/>
  <c r="J6" i="1"/>
  <c r="M7" i="1" s="1"/>
  <c r="I6" i="1"/>
  <c r="M8" i="1" l="1"/>
  <c r="M9" i="1"/>
  <c r="M6" i="1"/>
</calcChain>
</file>

<file path=xl/sharedStrings.xml><?xml version="1.0" encoding="utf-8"?>
<sst xmlns="http://schemas.openxmlformats.org/spreadsheetml/2006/main" count="77" uniqueCount="26">
  <si>
    <t>DETALLE REPORT APR MARZO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</si>
  <si>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</si>
  <si>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</si>
  <si>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</si>
  <si>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</si>
  <si>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</si>
  <si>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</si>
  <si>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</si>
  <si>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</si>
  <si>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</si>
  <si>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</si>
  <si>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</si>
  <si>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</si>
  <si>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LZ2809</t>
  </si>
  <si>
    <t xml:space="preserve">VERSALOVIC </t>
  </si>
  <si>
    <t>ARENA</t>
  </si>
  <si>
    <t>DANILO PAREDES</t>
  </si>
  <si>
    <t>IVA 19%</t>
  </si>
  <si>
    <t>VALOR A FACTURAR</t>
  </si>
  <si>
    <t>NB5477</t>
  </si>
  <si>
    <t>CRUSE S.M</t>
  </si>
  <si>
    <t>ATILIO OJEDA</t>
  </si>
  <si>
    <t>KJ7885</t>
  </si>
  <si>
    <t>KRUNO FILIPICH</t>
  </si>
  <si>
    <t>PH4308</t>
  </si>
  <si>
    <t>FERNANDO OJEDA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</si>
</sst>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41" fontId="7" fillId="3" borderId="1" xfId="1" applyFont="1" applyFill="1" applyBorder="1" applyAlignment="1">
      <alignment horizontal="center"/>
    </xf>
    <xf numFmtId="42" fontId="0" fillId="3" borderId="1" xfId="0" applyNumberFormat="1" applyFill="1" applyBorder="1"/>
    <xf numFmtId="0" fontId="8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2" fontId="0" fillId="4" borderId="1" xfId="0" applyNumberFormat="1" applyFill="1" applyBorder="1"/>
    <xf numFmtId="0" fontId="2" fillId="0" borderId="0" xfId="0" applyFont="1" applyAlignment="1">
      <alignment horizontal="center"/>
    </xf>
    <xf numFmtId="42" fontId="0" fillId="0" borderId="0" xfId="0" applyNumberFormat="1"/>
    <xf numFmtId="14" fontId="0" fillId="0" borderId="1" xfId="0" applyNumberForma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133350</xdr:colOff>
      <xdr:row>3</xdr:row>
      <xdr:rowOff>147899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283477-6561-4E27-9EB0-BF6D7FCDC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447799" cy="70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C0E1-11F3-4460-9F45-8F3E41544B70}">
  <dimension ref="A2:S86"/>
  <sheetViews>
    <sheetView tabSelected="1" workbookViewId="0">
      <selection activeCell="I25" sqref="I25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4.425781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4.28515625" customWidth="1"/>
    <col min="12" max="12" width="19.7109375" customWidth="1"/>
    <col min="13" max="13" width="21.85546875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44258</v>
      </c>
      <c r="B6" s="11">
        <v>26719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0" si="0">(G6*H6)</f>
        <v>15</v>
      </c>
      <c r="J6" s="14">
        <f t="shared" ref="J6:J20" si="1">(F6*I6)</f>
        <v>105000</v>
      </c>
      <c r="K6" s="15" t="s">
        <v>16</v>
      </c>
      <c r="L6" s="16" t="s">
        <v>9</v>
      </c>
      <c r="M6" s="17">
        <f>(SUM(I6:I21))</f>
        <v>220</v>
      </c>
    </row>
    <row r="7" spans="1:13" x14ac:dyDescent="0.25">
      <c r="A7" s="10">
        <v>44258</v>
      </c>
      <c r="B7" s="11">
        <v>26720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6" t="s">
        <v>10</v>
      </c>
      <c r="M7" s="18">
        <f>(SUM(J6:J21))</f>
        <v>1540000</v>
      </c>
    </row>
    <row r="8" spans="1:13" x14ac:dyDescent="0.25">
      <c r="A8" s="10">
        <v>44258</v>
      </c>
      <c r="B8" s="11">
        <v>26722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19" t="s">
        <v>17</v>
      </c>
      <c r="M8" s="18">
        <f>(M7*19%)</f>
        <v>292600</v>
      </c>
    </row>
    <row r="9" spans="1:13" x14ac:dyDescent="0.25">
      <c r="A9" s="10">
        <v>44258</v>
      </c>
      <c r="B9" s="11">
        <v>26721</v>
      </c>
      <c r="C9" s="11" t="s">
        <v>13</v>
      </c>
      <c r="D9" s="11" t="s">
        <v>14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0" t="s">
        <v>18</v>
      </c>
      <c r="M9" s="21">
        <f>M7+M8</f>
        <v>1832600</v>
      </c>
    </row>
    <row r="10" spans="1:13" x14ac:dyDescent="0.25">
      <c r="A10" s="10">
        <v>44259</v>
      </c>
      <c r="B10" s="11">
        <v>26727</v>
      </c>
      <c r="C10" s="11" t="s">
        <v>13</v>
      </c>
      <c r="D10" s="11" t="s">
        <v>14</v>
      </c>
      <c r="E10" s="11" t="s">
        <v>15</v>
      </c>
      <c r="F10" s="12">
        <v>7000</v>
      </c>
      <c r="G10" s="11">
        <v>10</v>
      </c>
      <c r="H10" s="11">
        <v>1</v>
      </c>
      <c r="I10" s="13">
        <f t="shared" si="0"/>
        <v>10</v>
      </c>
      <c r="J10" s="14">
        <f t="shared" si="1"/>
        <v>70000</v>
      </c>
      <c r="K10" s="15" t="s">
        <v>16</v>
      </c>
      <c r="L10" s="22"/>
      <c r="M10" s="23"/>
    </row>
    <row r="11" spans="1:13" x14ac:dyDescent="0.25">
      <c r="A11" s="10">
        <v>44263</v>
      </c>
      <c r="B11" s="11">
        <v>26737</v>
      </c>
      <c r="C11" s="11" t="s">
        <v>13</v>
      </c>
      <c r="D11" s="11" t="s">
        <v>14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16</v>
      </c>
      <c r="L11" s="22"/>
      <c r="M11" s="23"/>
    </row>
    <row r="12" spans="1:13" x14ac:dyDescent="0.25">
      <c r="A12" s="10">
        <v>44264</v>
      </c>
      <c r="B12" s="11">
        <v>26452</v>
      </c>
      <c r="C12" s="11" t="s">
        <v>19</v>
      </c>
      <c r="D12" s="11" t="s">
        <v>20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21</v>
      </c>
      <c r="L12" s="22"/>
      <c r="M12" s="23"/>
    </row>
    <row r="13" spans="1:13" x14ac:dyDescent="0.25">
      <c r="A13" s="10">
        <v>44264</v>
      </c>
      <c r="B13" s="11">
        <v>26453</v>
      </c>
      <c r="C13" s="11" t="s">
        <v>19</v>
      </c>
      <c r="D13" s="11" t="s">
        <v>20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21</v>
      </c>
      <c r="L13" s="22"/>
      <c r="M13" s="23"/>
    </row>
    <row r="14" spans="1:13" x14ac:dyDescent="0.25">
      <c r="A14" s="10">
        <v>44265</v>
      </c>
      <c r="B14" s="11">
        <v>26454</v>
      </c>
      <c r="C14" s="11" t="s">
        <v>19</v>
      </c>
      <c r="D14" s="11" t="s">
        <v>20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21</v>
      </c>
      <c r="L14" s="22"/>
      <c r="M14" s="23"/>
    </row>
    <row r="15" spans="1:13" x14ac:dyDescent="0.25">
      <c r="A15" s="10">
        <v>44265</v>
      </c>
      <c r="B15" s="11">
        <v>26455</v>
      </c>
      <c r="C15" s="11" t="s">
        <v>19</v>
      </c>
      <c r="D15" s="11" t="s">
        <v>20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21</v>
      </c>
    </row>
    <row r="16" spans="1:13" x14ac:dyDescent="0.25">
      <c r="A16" s="10">
        <v>44268</v>
      </c>
      <c r="B16" s="11">
        <v>26845</v>
      </c>
      <c r="C16" s="11" t="s">
        <v>22</v>
      </c>
      <c r="D16" s="11" t="s">
        <v>14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23</v>
      </c>
    </row>
    <row r="17" spans="1:19" x14ac:dyDescent="0.25">
      <c r="A17" s="24">
        <v>44268</v>
      </c>
      <c r="B17" s="11">
        <v>26844</v>
      </c>
      <c r="C17" s="11" t="s">
        <v>22</v>
      </c>
      <c r="D17" s="11" t="s">
        <v>14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23</v>
      </c>
      <c r="L17" s="25"/>
    </row>
    <row r="18" spans="1:19" x14ac:dyDescent="0.25">
      <c r="A18" s="24">
        <v>44268</v>
      </c>
      <c r="B18" s="11">
        <v>26639</v>
      </c>
      <c r="C18" s="11" t="s">
        <v>24</v>
      </c>
      <c r="D18" s="11" t="s">
        <v>14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25</v>
      </c>
      <c r="L18" s="25"/>
    </row>
    <row r="19" spans="1:19" x14ac:dyDescent="0.25">
      <c r="A19" s="24">
        <v>44268</v>
      </c>
      <c r="B19" s="11">
        <v>26640</v>
      </c>
      <c r="C19" s="11" t="s">
        <v>24</v>
      </c>
      <c r="D19" s="11" t="s">
        <v>14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25</v>
      </c>
      <c r="L19" s="25"/>
    </row>
    <row r="20" spans="1:19" ht="14.25" customHeight="1" x14ac:dyDescent="0.25">
      <c r="A20" s="24">
        <v>44268</v>
      </c>
      <c r="B20" s="11">
        <v>26641</v>
      </c>
      <c r="C20" s="11" t="s">
        <v>24</v>
      </c>
      <c r="D20" s="11" t="s">
        <v>14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25</v>
      </c>
      <c r="L20" s="25"/>
    </row>
    <row r="21" spans="1:19" x14ac:dyDescent="0.25">
      <c r="A21" s="24"/>
      <c r="B21" s="11"/>
      <c r="C21" s="11"/>
      <c r="D21" s="11"/>
      <c r="E21" s="11"/>
      <c r="F21" s="12"/>
      <c r="G21" s="11"/>
      <c r="H21" s="11"/>
      <c r="I21" s="13"/>
      <c r="J21" s="14"/>
      <c r="K21" s="26"/>
      <c r="L21" s="25"/>
    </row>
    <row r="22" spans="1:19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9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9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9" ht="15.75" x14ac:dyDescent="0.25">
      <c r="S25" s="28"/>
    </row>
    <row r="86" customFormat="1" ht="16.5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2021-09-08T18:02:04Z</dcterms:created>
  <dcterms:modified xsi:type="dcterms:W3CDTF">2021-09-08T18:19:30Z</dcterms:modified>
</cp:coreProperties>
</file>